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</sheets>
  <definedNames>
    <definedName name="_xlnm.Print_Area" localSheetId="0">Sheet1!$B$1:$J$22</definedName>
  </definedNames>
  <calcPr calcId="144525" concurrentCalc="0"/>
</workbook>
</file>

<file path=xl/sharedStrings.xml><?xml version="1.0" encoding="utf-8"?>
<sst xmlns="http://schemas.openxmlformats.org/spreadsheetml/2006/main" count="79" uniqueCount="67">
  <si>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</si>
  <si>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</si>
  <si>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办公设备购置</t>
  </si>
  <si>
    <t>主管部门</t>
  </si>
  <si>
    <t>北京市城市管理委员会</t>
  </si>
  <si>
    <t>实施单位</t>
  </si>
  <si>
    <t>北京市城市管理委员会宣传教育中心</t>
  </si>
  <si>
    <t>项目属性</t>
  </si>
  <si>
    <t>新增</t>
  </si>
  <si>
    <t>项目期</t>
  </si>
  <si>
    <t>1年</t>
  </si>
  <si>
    <t>项目负责人</t>
  </si>
  <si>
    <t>张文涛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</si>
  <si>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</si>
  <si>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</si>
  <si>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</si>
  <si>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</si>
  <si>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</si>
  <si>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</si>
  <si>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</si>
  <si>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</si>
  <si>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</si>
  <si>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</si>
  <si>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</si>
  <si>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</si>
  <si>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</si>
  <si>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</si>
  <si>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</si>
  <si>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</si>
  <si>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</si>
  <si>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完成30台台式机和10台笔记本电脑以及配套操作系统和办公软件的替换，11台A4黑白多功能一体机、1台多功能一体机（含鞍式装订）和1台条码打印机，解决打印机短缺的现状。</t>
  </si>
  <si>
    <t>全部完成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</si>
  <si>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</si>
  <si>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</si>
  <si>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</si>
  <si>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</si>
  <si>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</si>
  <si>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</si>
  <si>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</si>
  <si>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</si>
  <si>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</si>
  <si>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完成预算申报的采购数量</t>
  </si>
  <si>
    <t>预算申报数量</t>
  </si>
  <si>
    <t>质量指标</t>
  </si>
  <si>
    <t>产品质量满足使用需求</t>
  </si>
  <si>
    <t>满足办公</t>
  </si>
  <si>
    <t>达到预期</t>
  </si>
  <si>
    <t>时效指标</t>
  </si>
  <si>
    <t>相应工作的完成进度</t>
  </si>
  <si>
    <t>当年完成</t>
  </si>
  <si>
    <t>7月完成</t>
  </si>
  <si>
    <t>成本指标</t>
  </si>
  <si>
    <t>预算批复控制数内</t>
  </si>
  <si>
    <t>采购价格下调</t>
  </si>
  <si>
    <t>效益指标
30分</t>
  </si>
  <si>
    <t>经济效益
指标</t>
  </si>
  <si>
    <t>支持自主研发品牌</t>
  </si>
  <si>
    <t>采购自主品牌</t>
  </si>
  <si>
    <t>可持续影响指标</t>
  </si>
  <si>
    <t>达到替换设备使用功能</t>
  </si>
  <si>
    <t>达到替换设备功能</t>
  </si>
  <si>
    <t>满意度指标
10分</t>
  </si>
  <si>
    <t>服务对象满意度标</t>
  </si>
  <si>
    <t>满足服务对象的使用要求</t>
  </si>
  <si>
    <t>满意度90%以上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</si>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</sst>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.5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3" fillId="19" borderId="11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27" fillId="31" borderId="11" applyNumberFormat="false" applyAlignment="false" applyProtection="false">
      <alignment vertical="center"/>
    </xf>
    <xf numFmtId="0" fontId="20" fillId="19" borderId="8" applyNumberFormat="false" applyAlignment="false" applyProtection="false">
      <alignment vertical="center"/>
    </xf>
    <xf numFmtId="0" fontId="29" fillId="32" borderId="13" applyNumberFormat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>
      <alignment vertical="center"/>
    </xf>
    <xf numFmtId="0" fontId="4" fillId="0" borderId="2" xfId="0" applyFont="true" applyBorder="true" applyAlignment="true">
      <alignment horizontal="left" vertical="center" wrapText="true"/>
    </xf>
    <xf numFmtId="0" fontId="3" fillId="0" borderId="3" xfId="0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4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5" fillId="0" borderId="5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8" fillId="0" borderId="4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vertical="center" wrapText="true"/>
    </xf>
    <xf numFmtId="9" fontId="8" fillId="0" borderId="1" xfId="0" applyNumberFormat="true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/>
    </xf>
    <xf numFmtId="0" fontId="7" fillId="0" borderId="4" xfId="0" applyFont="true" applyBorder="true" applyAlignment="true">
      <alignment horizontal="center" vertical="center"/>
    </xf>
    <xf numFmtId="9" fontId="3" fillId="0" borderId="1" xfId="0" applyNumberFormat="true" applyFont="true" applyBorder="true" applyAlignment="true">
      <alignment horizontal="center" vertical="center"/>
    </xf>
    <xf numFmtId="2" fontId="3" fillId="0" borderId="1" xfId="0" applyNumberFormat="true" applyFont="true" applyBorder="true" applyAlignment="true">
      <alignment horizontal="center" vertical="center"/>
    </xf>
    <xf numFmtId="2" fontId="8" fillId="0" borderId="1" xfId="0" applyNumberFormat="true" applyFont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 wrapText="true"/>
    </xf>
    <xf numFmtId="2" fontId="6" fillId="0" borderId="1" xfId="0" applyNumberFormat="true" applyFont="true" applyBorder="true" applyAlignment="true">
      <alignment horizontal="center" vertical="center" wrapText="true"/>
    </xf>
    <xf numFmtId="0" fontId="6" fillId="0" borderId="1" xfId="0" applyFont="true" applyBorder="true">
      <alignment vertical="center"/>
    </xf>
    <xf numFmtId="0" fontId="1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B1:O22"/>
  <sheetViews>
    <sheetView tabSelected="1" topLeftCell="B3" workbookViewId="0">
      <selection activeCell="C12" sqref="C12:F12"/>
    </sheetView>
  </sheetViews>
  <sheetFormatPr defaultColWidth="9" defaultRowHeight="13.5"/>
  <cols>
    <col min="1" max="1" width="9" style="1"/>
    <col min="2" max="2" width="11.25" style="1" customWidth="true"/>
    <col min="3" max="3" width="10.5" style="1" customWidth="true"/>
    <col min="4" max="4" width="16.375" style="1" customWidth="true"/>
    <col min="5" max="5" width="14.5" style="1" customWidth="true"/>
    <col min="6" max="6" width="11.375" style="1" customWidth="true"/>
    <col min="7" max="7" width="10.875" style="1" customWidth="true"/>
    <col min="8" max="8" width="5" style="1" customWidth="true"/>
    <col min="9" max="9" width="7" style="1" customWidth="true"/>
    <col min="10" max="10" width="15.875" style="1" customWidth="true"/>
    <col min="11" max="16384" width="9" style="1"/>
  </cols>
  <sheetData>
    <row r="1" ht="56.1" customHeight="true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true" spans="2:10">
      <c r="B2" s="4" t="s">
        <v>1</v>
      </c>
      <c r="C2" s="4"/>
      <c r="D2" s="4"/>
      <c r="E2" s="18" t="s">
        <v>2</v>
      </c>
      <c r="F2" s="4"/>
      <c r="G2" s="4"/>
      <c r="H2" s="4"/>
      <c r="I2" s="4"/>
      <c r="J2" s="4"/>
    </row>
    <row r="3" ht="24" customHeight="true" spans="2:10">
      <c r="B3" s="4" t="s">
        <v>3</v>
      </c>
      <c r="C3" s="4"/>
      <c r="D3" s="4"/>
      <c r="E3" s="18" t="s">
        <v>4</v>
      </c>
      <c r="F3" s="4"/>
      <c r="G3" s="4" t="s">
        <v>5</v>
      </c>
      <c r="H3" s="19" t="s">
        <v>6</v>
      </c>
      <c r="I3" s="29"/>
      <c r="J3" s="30"/>
    </row>
    <row r="4" ht="24" customHeight="true" spans="2:10">
      <c r="B4" s="5" t="s">
        <v>7</v>
      </c>
      <c r="C4" s="6"/>
      <c r="D4" s="7"/>
      <c r="E4" s="20" t="s">
        <v>8</v>
      </c>
      <c r="F4" s="7"/>
      <c r="G4" s="4" t="s">
        <v>9</v>
      </c>
      <c r="H4" s="20" t="s">
        <v>10</v>
      </c>
      <c r="I4" s="6"/>
      <c r="J4" s="7"/>
    </row>
    <row r="5" ht="20.1" customHeight="true" spans="2:10">
      <c r="B5" s="4" t="s">
        <v>11</v>
      </c>
      <c r="C5" s="4"/>
      <c r="D5" s="4"/>
      <c r="E5" s="18" t="s">
        <v>12</v>
      </c>
      <c r="F5" s="4"/>
      <c r="G5" s="4" t="s">
        <v>13</v>
      </c>
      <c r="H5" s="5">
        <v>68517002</v>
      </c>
      <c r="I5" s="6"/>
      <c r="J5" s="7"/>
    </row>
    <row r="6" ht="31.5" spans="2:10">
      <c r="B6" s="8" t="s">
        <v>14</v>
      </c>
      <c r="C6" s="9"/>
      <c r="D6" s="9"/>
      <c r="E6" s="8" t="s">
        <v>15</v>
      </c>
      <c r="F6" s="21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true" spans="2:10">
      <c r="B7" s="10"/>
      <c r="C7" s="4" t="s">
        <v>21</v>
      </c>
      <c r="D7" s="11"/>
      <c r="E7" s="4">
        <v>53.1725</v>
      </c>
      <c r="F7" s="4">
        <v>53.1725</v>
      </c>
      <c r="G7" s="4">
        <v>52.76</v>
      </c>
      <c r="H7" s="4">
        <v>10</v>
      </c>
      <c r="I7" s="31">
        <f>G7/F7</f>
        <v>0.99224223047628</v>
      </c>
      <c r="J7" s="32">
        <f>H7*I7</f>
        <v>9.9224223047628</v>
      </c>
    </row>
    <row r="8" ht="15" customHeight="true" spans="2:10">
      <c r="B8" s="10"/>
      <c r="C8" s="4" t="s">
        <v>22</v>
      </c>
      <c r="D8" s="11"/>
      <c r="E8" s="4">
        <v>53.1725</v>
      </c>
      <c r="F8" s="4">
        <v>53.1725</v>
      </c>
      <c r="G8" s="4">
        <v>52.76</v>
      </c>
      <c r="H8" s="4" t="s">
        <v>23</v>
      </c>
      <c r="I8" s="4" t="s">
        <v>24</v>
      </c>
      <c r="J8" s="4" t="s">
        <v>23</v>
      </c>
    </row>
    <row r="9" ht="15" customHeight="true" spans="2:10">
      <c r="B9" s="10"/>
      <c r="C9" s="4" t="s">
        <v>25</v>
      </c>
      <c r="D9" s="11"/>
      <c r="E9" s="11"/>
      <c r="F9" s="11"/>
      <c r="G9" s="11"/>
      <c r="H9" s="4" t="s">
        <v>23</v>
      </c>
      <c r="I9" s="4" t="s">
        <v>24</v>
      </c>
      <c r="J9" s="4" t="s">
        <v>23</v>
      </c>
    </row>
    <row r="10" ht="15" customHeight="true" spans="2:10">
      <c r="B10" s="10"/>
      <c r="C10" s="4" t="s">
        <v>26</v>
      </c>
      <c r="D10" s="11"/>
      <c r="E10" s="11"/>
      <c r="F10" s="11"/>
      <c r="G10" s="11"/>
      <c r="H10" s="4" t="s">
        <v>23</v>
      </c>
      <c r="I10" s="4" t="s">
        <v>24</v>
      </c>
      <c r="J10" s="4" t="s">
        <v>23</v>
      </c>
    </row>
    <row r="11" ht="20.1" customHeight="true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true" spans="2:10">
      <c r="B12" s="10"/>
      <c r="C12" s="12" t="s">
        <v>30</v>
      </c>
      <c r="D12" s="13"/>
      <c r="E12" s="13"/>
      <c r="F12" s="22"/>
      <c r="G12" s="18" t="s">
        <v>31</v>
      </c>
      <c r="H12" s="4"/>
      <c r="I12" s="4"/>
      <c r="J12" s="4"/>
    </row>
    <row r="13" ht="33.95" customHeight="true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37"/>
    </row>
    <row r="14" ht="25.5" spans="2:10">
      <c r="B14" s="14"/>
      <c r="C14" s="14" t="s">
        <v>39</v>
      </c>
      <c r="D14" s="14" t="s">
        <v>40</v>
      </c>
      <c r="E14" s="23" t="s">
        <v>41</v>
      </c>
      <c r="F14" s="24" t="s">
        <v>42</v>
      </c>
      <c r="G14" s="24" t="s">
        <v>31</v>
      </c>
      <c r="H14" s="14">
        <v>20</v>
      </c>
      <c r="I14" s="14">
        <v>20</v>
      </c>
      <c r="J14" s="14"/>
    </row>
    <row r="15" ht="25.5" spans="2:10">
      <c r="B15" s="14"/>
      <c r="C15" s="14"/>
      <c r="D15" s="14" t="s">
        <v>43</v>
      </c>
      <c r="E15" s="23" t="s">
        <v>44</v>
      </c>
      <c r="F15" s="25" t="s">
        <v>45</v>
      </c>
      <c r="G15" s="24" t="s">
        <v>46</v>
      </c>
      <c r="H15" s="24">
        <v>10</v>
      </c>
      <c r="I15" s="24">
        <v>10</v>
      </c>
      <c r="J15" s="14"/>
    </row>
    <row r="16" ht="25.5" spans="2:10">
      <c r="B16" s="14"/>
      <c r="C16" s="14"/>
      <c r="D16" s="14" t="s">
        <v>47</v>
      </c>
      <c r="E16" s="23" t="s">
        <v>48</v>
      </c>
      <c r="F16" s="24" t="s">
        <v>49</v>
      </c>
      <c r="G16" s="24" t="s">
        <v>50</v>
      </c>
      <c r="H16" s="24">
        <v>10</v>
      </c>
      <c r="I16" s="24">
        <v>10</v>
      </c>
      <c r="J16" s="14"/>
    </row>
    <row r="17" ht="15.75" spans="2:10">
      <c r="B17" s="14"/>
      <c r="C17" s="14"/>
      <c r="D17" s="14" t="s">
        <v>51</v>
      </c>
      <c r="E17" s="23" t="s">
        <v>52</v>
      </c>
      <c r="F17" s="24">
        <v>53.1725</v>
      </c>
      <c r="G17" s="24">
        <v>52.76</v>
      </c>
      <c r="H17" s="24">
        <v>10</v>
      </c>
      <c r="I17" s="33">
        <f>J7</f>
        <v>9.9224223047628</v>
      </c>
      <c r="J17" s="34" t="s">
        <v>53</v>
      </c>
    </row>
    <row r="18" ht="31.5" spans="2:10">
      <c r="B18" s="14"/>
      <c r="C18" s="14" t="s">
        <v>54</v>
      </c>
      <c r="D18" s="14" t="s">
        <v>55</v>
      </c>
      <c r="E18" s="23" t="s">
        <v>56</v>
      </c>
      <c r="F18" s="24" t="s">
        <v>57</v>
      </c>
      <c r="G18" s="26" t="s">
        <v>57</v>
      </c>
      <c r="H18" s="24">
        <v>15</v>
      </c>
      <c r="I18" s="24">
        <v>15</v>
      </c>
      <c r="J18" s="14"/>
    </row>
    <row r="19" ht="25.5" spans="2:10">
      <c r="B19" s="14"/>
      <c r="C19" s="14"/>
      <c r="D19" s="14" t="s">
        <v>58</v>
      </c>
      <c r="E19" s="23" t="s">
        <v>59</v>
      </c>
      <c r="F19" s="24" t="s">
        <v>60</v>
      </c>
      <c r="G19" s="26" t="s">
        <v>46</v>
      </c>
      <c r="H19" s="24">
        <v>15</v>
      </c>
      <c r="I19" s="24">
        <v>15</v>
      </c>
      <c r="J19" s="14"/>
    </row>
    <row r="20" ht="47.25" spans="2:10">
      <c r="B20" s="14"/>
      <c r="C20" s="14" t="s">
        <v>61</v>
      </c>
      <c r="D20" s="14" t="s">
        <v>62</v>
      </c>
      <c r="E20" s="27" t="s">
        <v>63</v>
      </c>
      <c r="F20" s="28" t="s">
        <v>64</v>
      </c>
      <c r="G20" s="28">
        <v>0.9</v>
      </c>
      <c r="H20" s="24">
        <v>10</v>
      </c>
      <c r="I20" s="24">
        <v>10</v>
      </c>
      <c r="J20" s="14"/>
    </row>
    <row r="21" ht="18.95" customHeight="true" spans="2:10">
      <c r="B21" s="15" t="s">
        <v>65</v>
      </c>
      <c r="C21" s="15"/>
      <c r="D21" s="15"/>
      <c r="E21" s="15"/>
      <c r="F21" s="15"/>
      <c r="G21" s="15"/>
      <c r="H21" s="15">
        <v>100</v>
      </c>
      <c r="I21" s="35">
        <f>SUM(I14:I20,J7)</f>
        <v>99.8448446095256</v>
      </c>
      <c r="J21" s="36"/>
    </row>
    <row r="22" ht="138" customHeight="true" spans="2:10">
      <c r="B22" s="16" t="s">
        <v>66</v>
      </c>
      <c r="C22" s="17"/>
      <c r="D22" s="17"/>
      <c r="E22" s="17"/>
      <c r="F22" s="17"/>
      <c r="G22" s="17"/>
      <c r="H22" s="17"/>
      <c r="I22" s="17"/>
      <c r="J22" s="17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2021-04-28T19:21:00Z</dcterms:created>
  <dcterms:modified xsi:type="dcterms:W3CDTF">2023-06-06T10:02:02Z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